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CRETARÍA DISTRITAL DE HÁBITAT\02. ESTUDIOS DE SECTOR\28. ESTUDIO DE SECTOR CHATARRIZACIÓN\COTIZACIONES\"/>
    </mc:Choice>
  </mc:AlternateContent>
  <xr:revisionPtr revIDLastSave="0" documentId="13_ncr:1_{93689F95-BB27-4E80-9D5D-81292F98BFB9}" xr6:coauthVersionLast="47" xr6:coauthVersionMax="47" xr10:uidLastSave="{00000000-0000-0000-0000-000000000000}"/>
  <bookViews>
    <workbookView xWindow="-120" yWindow="-120" windowWidth="29040" windowHeight="15720" tabRatio="913" firstSheet="1" activeTab="1" xr2:uid="{894213DA-7138-41DA-AA3F-84497F9EA876}"/>
  </bookViews>
  <sheets>
    <sheet name="formato cotización" sheetId="1" r:id="rId1"/>
    <sheet name="ESTUDIO DE MERCADO" sheetId="2" r:id="rId2"/>
    <sheet name="UT SCT MERL SAS" sheetId="3" r:id="rId3"/>
    <sheet name="MC_005_2025" sheetId="5" r:id="rId4"/>
    <sheet name="ICBF-MC-015-2024-BOG" sheetId="6" r:id="rId5"/>
    <sheet name="PMC-UNP-071-2025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2" l="1"/>
  <c r="K22" i="2"/>
  <c r="R19" i="2"/>
  <c r="O19" i="2"/>
  <c r="N19" i="2"/>
  <c r="M19" i="2" a="1"/>
  <c r="M19" i="2" s="1"/>
  <c r="L19" i="2"/>
  <c r="K24" i="2" s="1"/>
  <c r="M20" i="6"/>
  <c r="K19" i="2" l="1"/>
  <c r="K23" i="2" s="1"/>
  <c r="K27" i="2"/>
  <c r="J19" i="2"/>
  <c r="K31" i="2" l="1"/>
  <c r="L31" i="2" s="1"/>
  <c r="M31" i="2" s="1"/>
  <c r="K30" i="2"/>
  <c r="L30" i="2" s="1"/>
  <c r="M30" i="2" s="1"/>
  <c r="K29" i="2"/>
  <c r="L29" i="2" s="1"/>
  <c r="M29" i="2" s="1"/>
  <c r="K28" i="2"/>
  <c r="L28" i="2" s="1"/>
  <c r="M28" i="2" s="1"/>
  <c r="P19" i="2"/>
  <c r="Q19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<sst xmlns="http://schemas.openxmlformats.org/spreadsheetml/2006/main" count="161" uniqueCount="102">
  <si>
    <t>Objeto</t>
  </si>
  <si>
    <t>Empresa</t>
  </si>
  <si>
    <t>Nit</t>
  </si>
  <si>
    <t>Fecha</t>
  </si>
  <si>
    <t>Contacto</t>
  </si>
  <si>
    <t>Cargo</t>
  </si>
  <si>
    <t>Teléfono</t>
  </si>
  <si>
    <t>E-mail</t>
  </si>
  <si>
    <t>Dirección</t>
  </si>
  <si>
    <t>Móvil</t>
  </si>
  <si>
    <t>PLACA</t>
  </si>
  <si>
    <t>TIPO</t>
  </si>
  <si>
    <t>MARCA</t>
  </si>
  <si>
    <t>COMBUSTIBLE</t>
  </si>
  <si>
    <t>KILOMETRAJE</t>
  </si>
  <si>
    <t>MODELO</t>
  </si>
  <si>
    <t>OBI 121</t>
  </si>
  <si>
    <t>CAMPERO</t>
  </si>
  <si>
    <t>DIESEL</t>
  </si>
  <si>
    <t>ODT 007</t>
  </si>
  <si>
    <t>CHEVROLET</t>
  </si>
  <si>
    <t>GASOLINA</t>
  </si>
  <si>
    <t>ODT 016</t>
  </si>
  <si>
    <t>ODT 017</t>
  </si>
  <si>
    <t>$</t>
  </si>
  <si>
    <t>ITEM</t>
  </si>
  <si>
    <t>DESCRIPCIÓN DEL SERVICIO</t>
  </si>
  <si>
    <t>CANTIDAD</t>
  </si>
  <si>
    <t>UNIDAD DE MEDIDA</t>
  </si>
  <si>
    <t xml:space="preserve">VALOR KILO DE CHATARRA RESULTANTE </t>
  </si>
  <si>
    <t>Kilo</t>
  </si>
  <si>
    <t>HYUNDAI</t>
  </si>
  <si>
    <t xml:space="preserve">CHATARRA RESULTANTE DE VEHÍCULOS.                                                                                                                                                                                                                                                                                               Incluye: Destrucción, disposición final; gestión, trámite, obtención e inscripción del Certificado de Destrucción en el RUNT, Certificado DIJIN, certificado Tradición y libertad del vehiculo, cancelación de matrícula. Lo anterior de acuerdo con las especificaciones técnicas del anexo tecnico                                                                                                                                                  </t>
  </si>
  <si>
    <t>PRESTAR EL SERVICIO DE DESTRUCCIÓN, DESINTEGRACIÓN Y CHATARRIZACIÓN DE LOS VEHÍCULOS AUTOMOTORES EN ESTADO DE INUTILIZACION, INSERVIBLE U OBSOLETO, PERTENECIENTES A LA SECRETARIA DISTRITAL DEL HABITAT</t>
  </si>
  <si>
    <t>SECRETARÍA DISTRITAL DEL HÁBITAT</t>
  </si>
  <si>
    <t>SUBDIRECCIÓN ADMINISTRATIVA</t>
  </si>
  <si>
    <t>SOLICITUD DE INFORMACIÓN DE PRECIOS</t>
  </si>
  <si>
    <t>VEHICULOS OBJETO DE LA COTIZACIÓN</t>
  </si>
  <si>
    <t>El valor cotizado debe contemplar todos los costos y gastos directos e indirectos que se requieran para cumplir a cabalidad el objeto contractual durante su vigencia TENIENDO EN CUENTA TODAS LAS CONDICIONES, OBLIGACIONES Y DEMÁS ACTIVIDADES CONTENIDAS EN EL ANEXO TÉCNICO
NOTA: LA ENTIDAD CERTIFICADORA DEBERÁ ESTAR ACREDITADA POR EL MINISTERIO DE TRANSPORTE</t>
  </si>
  <si>
    <t xml:space="preserve">FORMATO DE OFERTA ECONÓMICA
</t>
  </si>
  <si>
    <t xml:space="preserve">OBJETO:  </t>
  </si>
  <si>
    <t xml:space="preserve">Prestar los servicios de apoyo operativo y logístico para adelantar los diferentes procesos de destrucción, chatarrización, desintegración física total y desnaturalización de los bienes dados de baja por la Unidad Nacional de Protección – UNP, en estado de deterioro, inservibles u obsoletos, de procedencia patrimonial o transitoria, sin costo alguno para la Entidad, de conformidad con sus directrices y políticas.
</t>
  </si>
  <si>
    <t>VALOR PISO ESTUDIO DE MERCADO</t>
  </si>
  <si>
    <t>VALOR OFERTADO</t>
  </si>
  <si>
    <t xml:space="preserve">DESCRIPCIÓN </t>
  </si>
  <si>
    <t>UNIDAD DE MEDIDAD</t>
  </si>
  <si>
    <t> CANTIDAD</t>
  </si>
  <si>
    <t>VALOR  UNITARIO
INCLUIDO IVA</t>
  </si>
  <si>
    <t xml:space="preserve">CHATARRA RESULTANTE                   Incluye: Destruccion, disposicion final; gestion, tramite, obtencion e inscripcion del certificado de Destruccion en el RUNT.                     </t>
  </si>
  <si>
    <t>KILOGRAMO</t>
  </si>
  <si>
    <t>TOTAL</t>
  </si>
  <si>
    <r>
      <t>Nota 1:</t>
    </r>
    <r>
      <rPr>
        <sz val="10"/>
        <color theme="1"/>
        <rFont val="Arial Narrow"/>
        <family val="2"/>
      </rPr>
      <t xml:space="preserve"> Los valores unitarios y totales con IVA ofertados en cada uno de los ítems no podrán ser inferiores del valor piso unitario  con IVA expresados en el presente formato y en el estudio de mercado, so pena de rechazo. </t>
    </r>
  </si>
  <si>
    <r>
      <t xml:space="preserve">Nota 2: </t>
    </r>
    <r>
      <rPr>
        <sz val="10"/>
        <color theme="1"/>
        <rFont val="Arial Narrow"/>
        <family val="2"/>
      </rPr>
      <t>Los valores deben diligenciarse en pesos colombianos y en números enteros y deben contemplarse todos los impuestos, cargos, costos a que haya lugar para el total cumplimiento del contrato.</t>
    </r>
  </si>
  <si>
    <t>Observaciones</t>
  </si>
  <si>
    <t xml:space="preserve">El valor final a pagar por el contratista, será aquel que resulte de multiplicar los kilos totales según certificado de pesaje después de desintegrados y/o chatarrizados los vehículos, por el valor por kilo ofrecido. </t>
  </si>
  <si>
    <t>JEISSON REINEL RIVERA GOMEZ</t>
  </si>
  <si>
    <t>NOMBRE Y FIRMA DEL REPRESENTANTE LEGAL</t>
  </si>
  <si>
    <t>NOMBRE DE LA EMPRESA</t>
  </si>
  <si>
    <t>BIOCAR DEL EJE SAS</t>
  </si>
  <si>
    <t xml:space="preserve">DIRECCION </t>
  </si>
  <si>
    <t>PASTO, NARIÑO /biocarpasto@gmail.com</t>
  </si>
  <si>
    <t>TELEFONOS</t>
  </si>
  <si>
    <t>3218244112-3108194568</t>
  </si>
  <si>
    <r>
      <rPr>
        <b/>
        <sz val="10"/>
        <color theme="1"/>
        <rFont val="Arial Narrow"/>
        <family val="2"/>
      </rPr>
      <t xml:space="preserve">Nota 3: </t>
    </r>
    <r>
      <rPr>
        <sz val="10"/>
        <color theme="1"/>
        <rFont val="Arial Narrow"/>
        <family val="2"/>
      </rPr>
      <t xml:space="preserve">Los ítems del presente formato de oferta económica no podrán ser modificados, so pena de rechazo. </t>
    </r>
  </si>
  <si>
    <r>
      <rPr>
        <b/>
        <sz val="10"/>
        <color theme="1"/>
        <rFont val="Arial Narrow"/>
        <family val="2"/>
      </rPr>
      <t xml:space="preserve">Nota 4 : </t>
    </r>
    <r>
      <rPr>
        <sz val="10"/>
        <color theme="1"/>
        <rFont val="Arial Narrow"/>
        <family val="2"/>
      </rPr>
      <t>La oferta presentada deberá ser diligenciada en su totalidad, teniendo en cuenta las operaciones aritméticas estipuladas en este formato.</t>
    </r>
  </si>
  <si>
    <t>UT SCT MERL SAS</t>
  </si>
  <si>
    <t>CÁMARA DE REPRESENTANTES
MC_005_2025</t>
  </si>
  <si>
    <t xml:space="preserve">Precio unitario ofertado con IVA </t>
  </si>
  <si>
    <t>Desviación Estándar</t>
  </si>
  <si>
    <t>Variación</t>
  </si>
  <si>
    <t>Márgen de Confiabilidad</t>
  </si>
  <si>
    <t>Nivel de confiabilidad</t>
  </si>
  <si>
    <t>MEDIA GEOMÉTRICA</t>
  </si>
  <si>
    <t>PROCESO
ADQUISICIÓN DE BIENES Y SERVICIOS</t>
  </si>
  <si>
    <t>CLASIFICACIÓN DE LA INFORMACIÓN 
PÚBLICA</t>
  </si>
  <si>
    <t>SOLICITUD DE COTIZACIÓN DESINTEGRACION VEHÍCULOS</t>
  </si>
  <si>
    <t>Prestar el servicio de destrucción, desintegración y chatarrización de los vehículos automotores en estado de inutilización, inservible u obsoleto, pertenecientes al ICBF Regional Bogotá.</t>
  </si>
  <si>
    <t>UNION TEMPORAL SCT MERL SAS</t>
  </si>
  <si>
    <t>900613547-2</t>
  </si>
  <si>
    <t>ALBERTO LUIS ROJO PEREZ</t>
  </si>
  <si>
    <t>REPRESENTANTE LEGAL</t>
  </si>
  <si>
    <t>gerencia.general@uniontemporalsctmerl.com</t>
  </si>
  <si>
    <t xml:space="preserve">CALLE 77 NO 65 – 37 OFICINA 142 </t>
  </si>
  <si>
    <t xml:space="preserve">El valor ofertado debe contemplar todos los costos y gastos directos e indirectos que se requieran para cumplir a cabalidad el objeto contractual durante la vigencia del contrato TENIENDO EN CUENTA TODAS LAS CONDICIONES, OBLIGACIONES Y DEMÁS ACTIVIDADES CONTENIDAS EN LA FICHA DE CONDICIONES TÉCNICAS (FCT) </t>
  </si>
  <si>
    <t>Valor total de la propuesta</t>
  </si>
  <si>
    <t xml:space="preserve">Valor total de la propuesta en letras </t>
  </si>
  <si>
    <t xml:space="preserve">MIL PESOS </t>
  </si>
  <si>
    <t xml:space="preserve">NOTA: LA ENTIDAD CERTIFICADORA DEBERÁ ESTAR ACREDITADA POR EL MINISTERIO DE TRANSPORTES </t>
  </si>
  <si>
    <t xml:space="preserve">CHATARRA RESULTANTE DE VEHÍCULOS.                                                                                                                                                                                                                                                                                               Incluye: Destrucción, disposición final; gestión, trámite, obtención e inscripción del Certificado de Destrucción en el RUNT., Certificado DIJIN, certificado Tradición y libertad del inmueble, cancelación de matrícula. de acuerdo con las especificaciones técnicas y obligaciones del proceso.                                                                                                                                                   </t>
  </si>
  <si>
    <t>NOMBRE DEL PROPONENTE</t>
  </si>
  <si>
    <t>IPC 2024</t>
  </si>
  <si>
    <t>VR 2025</t>
  </si>
  <si>
    <t>ICBF-MC-015-2024-BOG</t>
  </si>
  <si>
    <t>MEDIANA</t>
  </si>
  <si>
    <t>PROMEDIO</t>
  </si>
  <si>
    <t>UNIDAD NACIONAL DE PROTECCIÓN
PMC-UNP-071-2025</t>
  </si>
  <si>
    <t>ARMÓNICA</t>
  </si>
  <si>
    <t>DESVIACIÓN ESTÁNDAR</t>
  </si>
  <si>
    <t>VARIACIÓN</t>
  </si>
  <si>
    <t>CONFIABILIDAD</t>
  </si>
  <si>
    <t>PROVEEDOR</t>
  </si>
  <si>
    <t>PRECIO ADJUDICADO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</si>
</sst>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.00"/>
    <numFmt numFmtId="165" formatCode="\$\ #,##0"/>
    <numFmt numFmtId="166" formatCode="[$-240A]d&quot; de &quot;mmmm&quot; de &quot;yyyy;@"/>
  </numFmts>
  <fonts count="3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6"/>
      <color theme="1"/>
      <name val="Calibri Light"/>
      <family val="2"/>
      <scheme val="major"/>
    </font>
    <font>
      <b/>
      <sz val="12"/>
      <color theme="0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0"/>
      <color rgb="FF000000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b/>
      <sz val="10"/>
      <color rgb="FF000000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1"/>
      <color theme="1"/>
      <name val="Arial Narrow"/>
      <family val="2"/>
    </font>
    <font>
      <b/>
      <sz val="18"/>
      <color theme="1"/>
      <name val="Arial Narrow"/>
      <family val="2"/>
    </font>
    <font>
      <sz val="18"/>
      <color theme="1"/>
      <name val="Arial Narrow"/>
      <family val="2"/>
    </font>
    <font>
      <b/>
      <sz val="11"/>
      <name val="Arial Narrow"/>
      <family val="2"/>
    </font>
    <font>
      <sz val="12"/>
      <color theme="1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1"/>
      <color rgb="FF424242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Arial Narrow"/>
      <family val="2"/>
    </font>
    <font>
      <u/>
      <sz val="11"/>
      <color theme="10"/>
      <name val="Calibri"/>
      <family val="2"/>
      <scheme val="minor"/>
    </font>
    <font>
      <b/>
      <sz val="8"/>
      <color rgb="FF000000"/>
      <name val="Calibri Light"/>
      <family val="2"/>
      <scheme val="major"/>
    </font>
    <font>
      <b/>
      <sz val="1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0"/>
      <color theme="1"/>
      <name val="Zurich BT"/>
      <family val="2"/>
    </font>
  </fonts>
  <fills count="1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CFCEA"/>
        <bgColor indexed="64"/>
      </patternFill>
    </fill>
    <fill>
      <patternFill patternType="solid">
        <fgColor rgb="FF388E7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35" fillId="0" borderId="0"/>
  </cellStyleXfs>
  <cellXfs count="179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3" fontId="12" fillId="3" borderId="0" xfId="0" applyNumberFormat="1" applyFont="1" applyFill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0" xfId="0" applyFont="1"/>
    <xf numFmtId="0" fontId="19" fillId="0" borderId="0" xfId="0" applyFont="1" applyAlignment="1" applyProtection="1">
      <alignment horizontal="center" vertical="center"/>
      <protection hidden="1"/>
    </xf>
    <xf numFmtId="0" fontId="17" fillId="0" borderId="13" xfId="0" applyFont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0" fontId="17" fillId="0" borderId="14" xfId="0" applyFont="1" applyBorder="1" applyAlignment="1" applyProtection="1">
      <alignment horizontal="center" vertical="center" wrapText="1"/>
      <protection hidden="1"/>
    </xf>
    <xf numFmtId="0" fontId="20" fillId="6" borderId="15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21" fillId="0" borderId="0" xfId="0" applyFont="1" applyAlignment="1" applyProtection="1">
      <alignment horizontal="center" vertical="center"/>
      <protection hidden="1"/>
    </xf>
    <xf numFmtId="0" fontId="17" fillId="0" borderId="13" xfId="0" applyFont="1" applyBorder="1"/>
    <xf numFmtId="0" fontId="17" fillId="0" borderId="14" xfId="0" applyFont="1" applyBorder="1"/>
    <xf numFmtId="0" fontId="20" fillId="6" borderId="5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/>
    </xf>
    <xf numFmtId="0" fontId="23" fillId="0" borderId="1" xfId="0" applyFont="1" applyBorder="1" applyAlignment="1">
      <alignment horizontal="center" vertical="center" wrapText="1"/>
    </xf>
    <xf numFmtId="3" fontId="22" fillId="6" borderId="1" xfId="0" applyNumberFormat="1" applyFont="1" applyFill="1" applyBorder="1" applyAlignment="1">
      <alignment horizontal="center" vertical="center" wrapText="1"/>
    </xf>
    <xf numFmtId="164" fontId="22" fillId="6" borderId="1" xfId="0" applyNumberFormat="1" applyFont="1" applyFill="1" applyBorder="1" applyAlignment="1">
      <alignment vertical="center" wrapText="1"/>
    </xf>
    <xf numFmtId="0" fontId="24" fillId="0" borderId="13" xfId="0" applyFont="1" applyBorder="1" applyAlignment="1">
      <alignment vertical="center" wrapText="1"/>
    </xf>
    <xf numFmtId="1" fontId="17" fillId="0" borderId="0" xfId="0" applyNumberFormat="1" applyFont="1" applyAlignment="1" applyProtection="1">
      <alignment horizontal="center" vertical="center" wrapText="1"/>
      <protection hidden="1"/>
    </xf>
    <xf numFmtId="1" fontId="17" fillId="0" borderId="14" xfId="0" applyNumberFormat="1" applyFont="1" applyBorder="1" applyAlignment="1" applyProtection="1">
      <alignment horizontal="center" vertical="center" wrapText="1"/>
      <protection hidden="1"/>
    </xf>
    <xf numFmtId="0" fontId="17" fillId="0" borderId="13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27" fillId="0" borderId="13" xfId="0" applyFont="1" applyBorder="1" applyAlignment="1">
      <alignment vertical="center"/>
    </xf>
    <xf numFmtId="4" fontId="17" fillId="0" borderId="0" xfId="0" applyNumberFormat="1" applyFont="1" applyAlignment="1" applyProtection="1">
      <alignment horizontal="right" vertical="center" wrapText="1"/>
      <protection hidden="1"/>
    </xf>
    <xf numFmtId="0" fontId="26" fillId="0" borderId="13" xfId="0" applyFont="1" applyBorder="1" applyAlignment="1">
      <alignment vertical="center"/>
    </xf>
    <xf numFmtId="1" fontId="26" fillId="0" borderId="14" xfId="0" applyNumberFormat="1" applyFont="1" applyBorder="1" applyAlignment="1" applyProtection="1">
      <alignment horizontal="center" vertical="center" wrapText="1"/>
      <protection hidden="1"/>
    </xf>
    <xf numFmtId="0" fontId="6" fillId="7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44" fontId="23" fillId="0" borderId="1" xfId="2" applyFont="1" applyBorder="1" applyAlignment="1">
      <alignment horizontal="center" vertical="center" wrapText="1"/>
    </xf>
    <xf numFmtId="0" fontId="17" fillId="0" borderId="0" xfId="0" applyFont="1" applyAlignment="1" applyProtection="1">
      <alignment horizontal="center" vertical="center" wrapText="1"/>
      <protection hidden="1"/>
    </xf>
    <xf numFmtId="0" fontId="20" fillId="6" borderId="16" xfId="0" applyFont="1" applyFill="1" applyBorder="1" applyAlignment="1">
      <alignment horizontal="center" vertical="center" wrapText="1"/>
    </xf>
    <xf numFmtId="43" fontId="23" fillId="0" borderId="16" xfId="1" applyFont="1" applyBorder="1" applyAlignment="1">
      <alignment vertical="center" wrapText="1"/>
    </xf>
    <xf numFmtId="164" fontId="22" fillId="6" borderId="16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2" fillId="0" borderId="16" xfId="0" applyFont="1" applyBorder="1" applyAlignment="1">
      <alignment horizontal="center" vertical="center" wrapText="1"/>
    </xf>
    <xf numFmtId="0" fontId="28" fillId="0" borderId="23" xfId="4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29" fillId="10" borderId="1" xfId="0" applyFont="1" applyFill="1" applyBorder="1" applyAlignment="1">
      <alignment horizontal="center" vertical="center" wrapText="1"/>
    </xf>
    <xf numFmtId="9" fontId="12" fillId="0" borderId="1" xfId="3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33" fillId="0" borderId="1" xfId="0" applyFont="1" applyBorder="1" applyAlignment="1">
      <alignment horizontal="justify" vertical="center" wrapText="1"/>
    </xf>
    <xf numFmtId="0" fontId="33" fillId="11" borderId="5" xfId="0" applyFont="1" applyFill="1" applyBorder="1" applyAlignment="1" applyProtection="1">
      <alignment horizontal="center" vertical="center" wrapText="1"/>
      <protection locked="0"/>
    </xf>
    <xf numFmtId="0" fontId="33" fillId="0" borderId="1" xfId="0" applyFont="1" applyBorder="1" applyAlignment="1">
      <alignment vertical="center" wrapText="1"/>
    </xf>
    <xf numFmtId="0" fontId="0" fillId="0" borderId="1" xfId="0" applyBorder="1"/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 wrapText="1"/>
      <protection locked="0"/>
    </xf>
    <xf numFmtId="0" fontId="4" fillId="0" borderId="24" xfId="0" applyFont="1" applyBorder="1" applyAlignment="1" applyProtection="1">
      <alignment horizontal="center" vertical="center" wrapText="1"/>
      <protection locked="0"/>
    </xf>
    <xf numFmtId="0" fontId="4" fillId="0" borderId="25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0" xfId="5" applyFont="1" applyAlignment="1" applyProtection="1">
      <alignment horizontal="center" vertical="center" wrapText="1"/>
      <protection locked="0"/>
    </xf>
    <xf numFmtId="0" fontId="4" fillId="0" borderId="0" xfId="5" applyFont="1" applyAlignment="1" applyProtection="1">
      <alignment vertical="center" wrapText="1"/>
      <protection locked="0"/>
    </xf>
    <xf numFmtId="0" fontId="3" fillId="0" borderId="0" xfId="5" applyFont="1" applyAlignment="1" applyProtection="1">
      <alignment horizontal="center" vertical="center" wrapText="1"/>
      <protection locked="0"/>
    </xf>
    <xf numFmtId="10" fontId="0" fillId="0" borderId="0" xfId="0" applyNumberFormat="1" applyProtection="1">
      <protection locked="0"/>
    </xf>
    <xf numFmtId="10" fontId="1" fillId="0" borderId="1" xfId="0" applyNumberFormat="1" applyFont="1" applyBorder="1" applyAlignment="1" applyProtection="1">
      <alignment horizontal="center" vertical="center"/>
      <protection locked="0"/>
    </xf>
    <xf numFmtId="14" fontId="33" fillId="11" borderId="1" xfId="0" applyNumberFormat="1" applyFont="1" applyFill="1" applyBorder="1" applyAlignment="1" applyProtection="1">
      <alignment horizontal="left" vertical="center" wrapText="1"/>
      <protection locked="0"/>
    </xf>
    <xf numFmtId="0" fontId="33" fillId="11" borderId="1" xfId="0" applyFont="1" applyFill="1" applyBorder="1" applyAlignment="1" applyProtection="1">
      <alignment horizontal="left" vertical="center" wrapText="1"/>
      <protection locked="0"/>
    </xf>
    <xf numFmtId="0" fontId="14" fillId="12" borderId="1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10" borderId="5" xfId="0" applyFont="1" applyFill="1" applyBorder="1" applyAlignment="1">
      <alignment horizontal="center" vertical="center"/>
    </xf>
    <xf numFmtId="0" fontId="13" fillId="10" borderId="6" xfId="0" applyFont="1" applyFill="1" applyBorder="1" applyAlignment="1">
      <alignment horizontal="center" vertical="center"/>
    </xf>
    <xf numFmtId="0" fontId="13" fillId="10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24" xfId="0" applyFont="1" applyBorder="1" applyAlignment="1" applyProtection="1">
      <alignment horizontal="center" vertical="center" wrapText="1"/>
      <protection locked="0"/>
    </xf>
    <xf numFmtId="0" fontId="33" fillId="11" borderId="5" xfId="0" applyFont="1" applyFill="1" applyBorder="1" applyAlignment="1" applyProtection="1">
      <alignment horizontal="center" vertical="center" wrapText="1"/>
      <protection locked="0"/>
    </xf>
    <xf numFmtId="0" fontId="33" fillId="11" borderId="6" xfId="0" applyFont="1" applyFill="1" applyBorder="1" applyAlignment="1" applyProtection="1">
      <alignment horizontal="center" vertical="center" wrapText="1"/>
      <protection locked="0"/>
    </xf>
    <xf numFmtId="0" fontId="33" fillId="11" borderId="7" xfId="0" applyFont="1" applyFill="1" applyBorder="1" applyAlignment="1" applyProtection="1">
      <alignment horizontal="center" vertical="center" wrapText="1"/>
      <protection locked="0"/>
    </xf>
    <xf numFmtId="0" fontId="30" fillId="0" borderId="8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6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left" vertical="center" wrapText="1"/>
    </xf>
    <xf numFmtId="0" fontId="33" fillId="0" borderId="6" xfId="0" applyFont="1" applyBorder="1" applyAlignment="1">
      <alignment horizontal="left" vertical="center" wrapText="1"/>
    </xf>
    <xf numFmtId="166" fontId="34" fillId="11" borderId="5" xfId="0" applyNumberFormat="1" applyFont="1" applyFill="1" applyBorder="1" applyAlignment="1" applyProtection="1">
      <alignment horizontal="center" vertical="center" wrapText="1"/>
      <protection locked="0"/>
    </xf>
    <xf numFmtId="166" fontId="34" fillId="11" borderId="6" xfId="0" applyNumberFormat="1" applyFont="1" applyFill="1" applyBorder="1" applyAlignment="1" applyProtection="1">
      <alignment horizontal="center" vertical="center" wrapText="1"/>
      <protection locked="0"/>
    </xf>
    <xf numFmtId="166" fontId="34" fillId="11" borderId="7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13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22" fillId="2" borderId="19" xfId="0" applyFont="1" applyFill="1" applyBorder="1" applyAlignment="1">
      <alignment horizontal="left" vertical="center" wrapText="1"/>
    </xf>
    <xf numFmtId="0" fontId="22" fillId="2" borderId="20" xfId="0" applyFont="1" applyFill="1" applyBorder="1" applyAlignment="1">
      <alignment horizontal="left" vertical="center" wrapText="1"/>
    </xf>
    <xf numFmtId="0" fontId="27" fillId="0" borderId="21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27" fillId="2" borderId="18" xfId="0" applyFont="1" applyFill="1" applyBorder="1" applyAlignment="1">
      <alignment horizontal="left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2" fillId="2" borderId="18" xfId="0" applyFont="1" applyFill="1" applyBorder="1" applyAlignment="1">
      <alignment horizontal="left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18" fillId="0" borderId="10" xfId="0" applyFont="1" applyBorder="1" applyAlignment="1" applyProtection="1">
      <alignment horizontal="center" vertical="center" wrapText="1"/>
      <protection hidden="1"/>
    </xf>
    <xf numFmtId="0" fontId="18" fillId="0" borderId="11" xfId="0" applyFont="1" applyBorder="1" applyAlignment="1" applyProtection="1">
      <alignment horizontal="center" vertical="center"/>
      <protection hidden="1"/>
    </xf>
    <xf numFmtId="0" fontId="18" fillId="0" borderId="12" xfId="0" applyFont="1" applyBorder="1" applyAlignment="1" applyProtection="1">
      <alignment horizontal="center" vertical="center"/>
      <protection hidden="1"/>
    </xf>
    <xf numFmtId="0" fontId="20" fillId="6" borderId="15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  <protection hidden="1"/>
    </xf>
    <xf numFmtId="0" fontId="21" fillId="0" borderId="1" xfId="0" applyFont="1" applyBorder="1" applyAlignment="1" applyProtection="1">
      <alignment horizontal="center" vertical="center"/>
      <protection hidden="1"/>
    </xf>
    <xf numFmtId="0" fontId="21" fillId="0" borderId="16" xfId="0" applyFont="1" applyBorder="1" applyAlignment="1" applyProtection="1">
      <alignment horizontal="center" vertical="center"/>
      <protection hidden="1"/>
    </xf>
    <xf numFmtId="0" fontId="22" fillId="6" borderId="15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vertical="center"/>
    </xf>
    <xf numFmtId="9" fontId="7" fillId="0" borderId="0" xfId="3" applyFont="1" applyAlignment="1">
      <alignment horizontal="center"/>
    </xf>
    <xf numFmtId="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3" xfId="0" applyFont="1" applyBorder="1"/>
    <xf numFmtId="0" fontId="7" fillId="0" borderId="4" xfId="0" applyFont="1" applyBorder="1"/>
    <xf numFmtId="0" fontId="7" fillId="0" borderId="26" xfId="0" applyFont="1" applyBorder="1" applyAlignment="1">
      <alignment horizontal="right"/>
    </xf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 applyAlignment="1">
      <alignment horizontal="right"/>
    </xf>
    <xf numFmtId="3" fontId="7" fillId="0" borderId="1" xfId="0" applyNumberFormat="1" applyFont="1" applyBorder="1"/>
    <xf numFmtId="9" fontId="7" fillId="0" borderId="1" xfId="3" applyFont="1" applyBorder="1" applyAlignment="1">
      <alignment horizontal="center"/>
    </xf>
    <xf numFmtId="10" fontId="7" fillId="0" borderId="1" xfId="0" applyNumberFormat="1" applyFont="1" applyBorder="1" applyAlignment="1">
      <alignment horizontal="center"/>
    </xf>
    <xf numFmtId="1" fontId="7" fillId="0" borderId="7" xfId="0" applyNumberFormat="1" applyFont="1" applyBorder="1"/>
    <xf numFmtId="3" fontId="7" fillId="0" borderId="7" xfId="0" applyNumberFormat="1" applyFont="1" applyBorder="1"/>
    <xf numFmtId="0" fontId="7" fillId="13" borderId="5" xfId="0" applyFont="1" applyFill="1" applyBorder="1"/>
    <xf numFmtId="0" fontId="7" fillId="13" borderId="6" xfId="0" applyFont="1" applyFill="1" applyBorder="1"/>
    <xf numFmtId="0" fontId="14" fillId="13" borderId="7" xfId="0" applyFont="1" applyFill="1" applyBorder="1"/>
    <xf numFmtId="0" fontId="14" fillId="13" borderId="1" xfId="0" applyFont="1" applyFill="1" applyBorder="1" applyAlignment="1">
      <alignment horizontal="center"/>
    </xf>
    <xf numFmtId="0" fontId="13" fillId="13" borderId="7" xfId="0" applyFont="1" applyFill="1" applyBorder="1" applyAlignment="1">
      <alignment horizontal="right"/>
    </xf>
    <xf numFmtId="0" fontId="13" fillId="13" borderId="1" xfId="0" applyFont="1" applyFill="1" applyBorder="1" applyAlignment="1">
      <alignment horizontal="center"/>
    </xf>
  </cellXfs>
  <cellStyles count="6">
    <cellStyle name="Hipervínculo" xfId="4" builtinId="8"/>
    <cellStyle name="Millares" xfId="1" builtinId="3"/>
    <cellStyle name="Moneda" xfId="2" builtinId="4"/>
    <cellStyle name="Normal" xfId="0" builtinId="0"/>
    <cellStyle name="Normal 8" xfId="5" xr:uid="{A3C59BB6-2B84-49AA-8249-B2E0F705D3A2}"/>
    <cellStyle name="Porcentaje" xfId="3" builtinId="5"/>
  </cellStyles>
  <dxfs count="0"/>
  <tableStyles count="0" defaultTableStyle="TableStyleMedium2" defaultPivotStyle="PivotStyleLight16"/>
  <colors>
    <mruColors>
      <color rgb="FFFFCCFF"/>
      <color rgb="FFFFEAA7"/>
      <color rgb="FFD5FBDE"/>
      <color rgb="FFBAF8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502382</xdr:colOff>
      <xdr:row>0</xdr:row>
      <xdr:rowOff>152400</xdr:rowOff>
    </xdr:from>
    <xdr:to>
      <xdr:col>2</xdr:col>
      <xdr:colOff>38783</xdr:colOff>
      <xdr:row>1</xdr:row>
      <xdr:rowOff>392424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67B34EF-F0EA-4981-AEB8-CEBCD172A9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0144" t="15434" r="48604" b="73454"/>
        <a:stretch/>
      </xdr:blipFill>
      <xdr:spPr>
        <a:xfrm>
          <a:off x="1264382" y="152400"/>
          <a:ext cx="803226" cy="5352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502382</xdr:colOff>
      <xdr:row>0</xdr:row>
      <xdr:rowOff>152400</xdr:rowOff>
    </xdr:from>
    <xdr:to>
      <xdr:col>2</xdr:col>
      <xdr:colOff>38783</xdr:colOff>
      <xdr:row>1</xdr:row>
      <xdr:rowOff>392424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FBE72C8-0602-4B71-801C-A043CE67D4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0144" t="15434" r="48604" b="73454"/>
        <a:stretch/>
      </xdr:blipFill>
      <xdr:spPr>
        <a:xfrm>
          <a:off x="426182" y="152400"/>
          <a:ext cx="803226" cy="5352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696698</xdr:colOff>
      <xdr:row>36</xdr:row>
      <xdr:rowOff>162905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8AA36F-1EF2-561B-1B94-3A7E4844E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840698" cy="702090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667588</xdr:colOff>
      <xdr:row>43</xdr:row>
      <xdr:rowOff>86880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CEBB4F-F8EE-16CE-80FE-40F231A47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001588" cy="827838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7</xdr:col>
      <xdr:colOff>723900</xdr:colOff>
      <xdr:row>66</xdr:row>
      <xdr:rowOff>181585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10C4029-4DAC-7BF9-DC0A-0D204BF4C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382000"/>
          <a:ext cx="6057900" cy="437258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57151</xdr:colOff>
      <xdr:row>1</xdr:row>
      <xdr:rowOff>57150</xdr:rowOff>
    </xdr:from>
    <xdr:to>
      <xdr:col>2</xdr:col>
      <xdr:colOff>14308</xdr:colOff>
      <xdr:row>4</xdr:row>
      <xdr:rowOff>95250</xdr:rowOff>
    </xdr:to>
    <xdr:pic>
      <xdr:nvPicPr>
        <xdr:cNvPr id="2" name="45 Imagen" descr="LOGO-ICBF">
          <a:extLst>
            <a:ext uri="{FF2B5EF4-FFF2-40B4-BE49-F238E27FC236}">
              <a16:creationId xmlns:a16="http://schemas.microsoft.com/office/drawing/2014/main" id="{FF0C8C03-5574-4DEC-A200-AB42DD133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9626" y="247650"/>
          <a:ext cx="719157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1</xdr:row>
      <xdr:rowOff>76200</xdr:rowOff>
    </xdr:from>
    <xdr:to>
      <xdr:col>2</xdr:col>
      <xdr:colOff>649997</xdr:colOff>
      <xdr:row>2</xdr:row>
      <xdr:rowOff>95251</xdr:rowOff>
    </xdr:to>
    <xdr:pic>
      <xdr:nvPicPr>
        <xdr:cNvPr id="2" name="Imagen 1" descr="Logotipo, nombre de la empresa">
          <a:extLst>
            <a:ext uri="{FF2B5EF4-FFF2-40B4-BE49-F238E27FC236}">
              <a16:creationId xmlns:a16="http://schemas.microsoft.com/office/drawing/2014/main" id="{1E4D7825-61BB-4A60-8D0B-CF80FB691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295275"/>
          <a:ext cx="1002422" cy="50482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495300</xdr:colOff>
      <xdr:row>1</xdr:row>
      <xdr:rowOff>38099</xdr:rowOff>
    </xdr:from>
    <xdr:to>
      <xdr:col>6</xdr:col>
      <xdr:colOff>1459866</xdr:colOff>
      <xdr:row>2</xdr:row>
      <xdr:rowOff>85725</xdr:rowOff>
    </xdr:to>
    <xdr:pic>
      <xdr:nvPicPr>
        <xdr:cNvPr id="3" name="Imagen 2" descr="Logotipo, nombre de la empresa">
          <a:extLst>
            <a:ext uri="{FF2B5EF4-FFF2-40B4-BE49-F238E27FC236}">
              <a16:creationId xmlns:a16="http://schemas.microsoft.com/office/drawing/2014/main" id="{DAFBA436-8C8F-4D2E-95B9-C5DEF1C65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6125" y="257174"/>
          <a:ext cx="964566" cy="5334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370354</xdr:colOff>
      <xdr:row>17</xdr:row>
      <xdr:rowOff>170329</xdr:rowOff>
    </xdr:from>
    <xdr:to>
      <xdr:col>2</xdr:col>
      <xdr:colOff>2089336</xdr:colOff>
      <xdr:row>18</xdr:row>
      <xdr:rowOff>609600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C90AB0C-858B-48F1-A07A-26E9060BA5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0381" t="15680" r="18549" b="29437"/>
        <a:stretch/>
      </xdr:blipFill>
      <xdr:spPr bwMode="auto">
        <a:xfrm>
          <a:off x="1284754" y="5694829"/>
          <a:ext cx="1718982" cy="64882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27E96-5753-4DB3-B3BB-B3CEE527E16E}">
  <sheetPr>
    <tabColor theme="9" tint="0.59999389629810485"/>
  </sheetPr>
  <dimension ref="A1:J19"/>
  <sheetViews>
    <sheetView showGridLines="0" topLeftCell="A2" workbookViewId="0">
      <selection activeCell="O6" sqref="O6"/>
    </sheetView>
  </sheetViews>
  <sheetFormatPr baseColWidth="10" defaultColWidth="11.42578125" defaultRowHeight="15"/>
  <cols>
    <col min="1" max="1" width="6.42578125" style="9" customWidth="1"/>
    <col min="2" max="5" width="11.42578125" style="9"/>
    <col min="6" max="6" width="14.7109375" style="9" customWidth="1"/>
    <col min="7" max="7" width="14.42578125" style="9" customWidth="1"/>
    <col min="8" max="8" width="9.85546875" style="9" customWidth="1"/>
    <col min="9" max="9" width="11.42578125" style="9"/>
    <col min="10" max="10" width="17.28515625" style="9" customWidth="1"/>
    <col min="11" max="16384" width="11.42578125" style="9"/>
  </cols>
  <sheetData>
    <row r="1" spans="1:10" s="5" customFormat="1" ht="23.25" customHeight="1">
      <c r="F1" s="6"/>
      <c r="G1" s="6"/>
      <c r="H1" s="6"/>
    </row>
    <row r="2" spans="1:10" s="5" customFormat="1" ht="33" customHeight="1">
      <c r="A2" s="86" t="s">
        <v>34</v>
      </c>
      <c r="B2" s="86"/>
      <c r="C2" s="86"/>
      <c r="D2" s="86"/>
      <c r="E2" s="86"/>
      <c r="F2" s="86"/>
      <c r="G2" s="86"/>
      <c r="H2" s="86"/>
      <c r="I2" s="86"/>
      <c r="J2" s="86"/>
    </row>
    <row r="3" spans="1:10" s="5" customFormat="1" ht="21.4" customHeight="1">
      <c r="A3" s="87" t="s">
        <v>35</v>
      </c>
      <c r="B3" s="87"/>
      <c r="C3" s="87"/>
      <c r="D3" s="87"/>
      <c r="E3" s="87"/>
      <c r="F3" s="87"/>
      <c r="G3" s="87"/>
      <c r="H3" s="87"/>
      <c r="I3" s="87"/>
      <c r="J3" s="87"/>
    </row>
    <row r="4" spans="1:10" s="5" customFormat="1" ht="15" customHeight="1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57.6" customHeight="1">
      <c r="A5" s="94" t="s">
        <v>36</v>
      </c>
      <c r="B5" s="94"/>
      <c r="C5" s="94"/>
      <c r="D5" s="88" t="s">
        <v>33</v>
      </c>
      <c r="E5" s="88"/>
      <c r="F5" s="88"/>
      <c r="G5" s="88"/>
      <c r="H5" s="88"/>
      <c r="I5" s="88"/>
      <c r="J5" s="88"/>
    </row>
    <row r="6" spans="1:10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ht="54.6" customHeight="1">
      <c r="A7" s="95" t="s">
        <v>38</v>
      </c>
      <c r="B7" s="95"/>
      <c r="C7" s="95"/>
      <c r="D7" s="95"/>
      <c r="E7" s="95"/>
      <c r="F7" s="95"/>
      <c r="G7" s="95"/>
      <c r="H7" s="95"/>
      <c r="I7" s="95"/>
      <c r="J7" s="95"/>
    </row>
    <row r="9" spans="1:10" ht="14.25" customHeight="1">
      <c r="C9" s="91" t="s">
        <v>37</v>
      </c>
      <c r="D9" s="92"/>
      <c r="E9" s="92"/>
      <c r="F9" s="92"/>
      <c r="G9" s="92"/>
      <c r="H9" s="93"/>
    </row>
    <row r="10" spans="1:10">
      <c r="C10" s="12" t="s">
        <v>10</v>
      </c>
      <c r="D10" s="12" t="s">
        <v>11</v>
      </c>
      <c r="E10" s="12" t="s">
        <v>12</v>
      </c>
      <c r="F10" s="12" t="s">
        <v>13</v>
      </c>
      <c r="G10" s="12" t="s">
        <v>14</v>
      </c>
      <c r="H10" s="12" t="s">
        <v>15</v>
      </c>
    </row>
    <row r="11" spans="1:10">
      <c r="C11" s="13" t="s">
        <v>16</v>
      </c>
      <c r="D11" s="14" t="s">
        <v>17</v>
      </c>
      <c r="E11" s="14" t="s">
        <v>31</v>
      </c>
      <c r="F11" s="14" t="s">
        <v>18</v>
      </c>
      <c r="G11" s="15">
        <v>251694</v>
      </c>
      <c r="H11" s="14">
        <v>2010</v>
      </c>
    </row>
    <row r="12" spans="1:10">
      <c r="C12" s="16" t="s">
        <v>19</v>
      </c>
      <c r="D12" s="17" t="s">
        <v>17</v>
      </c>
      <c r="E12" s="17" t="s">
        <v>20</v>
      </c>
      <c r="F12" s="17" t="s">
        <v>21</v>
      </c>
      <c r="G12" s="18">
        <v>177740</v>
      </c>
      <c r="H12" s="17">
        <v>2014</v>
      </c>
    </row>
    <row r="13" spans="1:10">
      <c r="C13" s="13" t="s">
        <v>22</v>
      </c>
      <c r="D13" s="17" t="s">
        <v>17</v>
      </c>
      <c r="E13" s="17" t="s">
        <v>20</v>
      </c>
      <c r="F13" s="17" t="s">
        <v>21</v>
      </c>
      <c r="G13" s="18">
        <v>176392</v>
      </c>
      <c r="H13" s="17">
        <v>2014</v>
      </c>
    </row>
    <row r="14" spans="1:10">
      <c r="C14" s="13" t="s">
        <v>23</v>
      </c>
      <c r="D14" s="17" t="s">
        <v>17</v>
      </c>
      <c r="E14" s="17" t="s">
        <v>20</v>
      </c>
      <c r="F14" s="17" t="s">
        <v>21</v>
      </c>
      <c r="G14" s="18">
        <v>193518</v>
      </c>
      <c r="H14" s="17">
        <v>2014</v>
      </c>
    </row>
    <row r="15" spans="1:10">
      <c r="C15" s="19"/>
      <c r="E15" s="20"/>
      <c r="F15" s="20"/>
      <c r="G15" s="21"/>
      <c r="H15" s="20"/>
    </row>
    <row r="16" spans="1:10">
      <c r="A16" s="89"/>
      <c r="B16" s="89"/>
      <c r="C16" s="89"/>
      <c r="D16" s="89"/>
      <c r="E16" s="89"/>
      <c r="F16" s="89"/>
      <c r="G16" s="89"/>
      <c r="H16" s="89"/>
      <c r="I16" s="89"/>
      <c r="J16" s="89"/>
    </row>
    <row r="17" spans="1:10" ht="15.75">
      <c r="A17" s="22"/>
      <c r="B17" s="22"/>
      <c r="C17" s="22"/>
      <c r="D17" s="22"/>
      <c r="E17" s="22"/>
      <c r="F17" s="22"/>
      <c r="G17" s="22"/>
      <c r="H17" s="22"/>
      <c r="I17" s="22"/>
      <c r="J17" s="22"/>
    </row>
    <row r="18" spans="1:10" ht="38.25">
      <c r="A18" s="8" t="s">
        <v>25</v>
      </c>
      <c r="B18" s="88" t="s">
        <v>26</v>
      </c>
      <c r="C18" s="88"/>
      <c r="D18" s="88"/>
      <c r="E18" s="88"/>
      <c r="F18" s="88"/>
      <c r="G18" s="88"/>
      <c r="H18" s="8" t="s">
        <v>27</v>
      </c>
      <c r="I18" s="8" t="s">
        <v>28</v>
      </c>
      <c r="J18" s="8" t="s">
        <v>29</v>
      </c>
    </row>
    <row r="19" spans="1:10" ht="79.900000000000006" customHeight="1">
      <c r="A19" s="23">
        <v>1</v>
      </c>
      <c r="B19" s="90" t="s">
        <v>32</v>
      </c>
      <c r="C19" s="90"/>
      <c r="D19" s="90"/>
      <c r="E19" s="90"/>
      <c r="F19" s="90"/>
      <c r="G19" s="90"/>
      <c r="H19" s="11">
        <v>1</v>
      </c>
      <c r="I19" s="11" t="s">
        <v>30</v>
      </c>
      <c r="J19" s="11"/>
    </row>
  </sheetData>
  <mergeCells count="9">
    <mergeCell ref="B19:G19"/>
    <mergeCell ref="C9:H9"/>
    <mergeCell ref="A5:C5"/>
    <mergeCell ref="A7:J7"/>
    <mergeCell ref="A2:J2"/>
    <mergeCell ref="A3:J3"/>
    <mergeCell ref="D5:J5"/>
    <mergeCell ref="A16:J16"/>
    <mergeCell ref="B18:G1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DA195-0167-454C-86EB-20A94EDD6055}">
  <sheetPr>
    <tabColor rgb="FFFF0000"/>
  </sheetPr>
  <dimension ref="A1:U34"/>
  <sheetViews>
    <sheetView showGridLines="0" tabSelected="1" topLeftCell="A7" workbookViewId="0">
      <selection activeCell="A35" sqref="A35"/>
    </sheetView>
  </sheetViews>
  <sheetFormatPr baseColWidth="10" defaultColWidth="11.42578125" defaultRowHeight="15"/>
  <cols>
    <col min="1" max="1" width="6.42578125" style="9" customWidth="1"/>
    <col min="2" max="5" width="11.42578125" style="9"/>
    <col min="6" max="6" width="14.7109375" style="9" customWidth="1"/>
    <col min="7" max="7" width="14.42578125" style="9" customWidth="1"/>
    <col min="8" max="8" width="9.85546875" style="9" customWidth="1"/>
    <col min="9" max="9" width="11.42578125" style="9"/>
    <col min="10" max="10" width="15.5703125" style="9" customWidth="1"/>
    <col min="11" max="11" width="18.5703125" style="9" customWidth="1"/>
    <col min="12" max="13" width="17.140625" style="9" customWidth="1"/>
    <col min="14" max="14" width="12" style="9" customWidth="1"/>
    <col min="15" max="15" width="8.85546875" style="9" customWidth="1"/>
    <col min="16" max="16" width="9.28515625" style="9" customWidth="1"/>
    <col min="17" max="17" width="11.140625" style="9" customWidth="1"/>
    <col min="18" max="18" width="11.42578125" style="9" customWidth="1"/>
    <col min="19" max="16384" width="11.42578125" style="9"/>
  </cols>
  <sheetData>
    <row r="1" spans="1:14" s="5" customFormat="1" ht="23.25" customHeight="1">
      <c r="F1" s="6"/>
      <c r="G1" s="6"/>
      <c r="H1" s="6"/>
    </row>
    <row r="2" spans="1:14" s="5" customFormat="1" ht="33" customHeight="1">
      <c r="A2" s="86" t="s">
        <v>34</v>
      </c>
      <c r="B2" s="86"/>
      <c r="C2" s="86"/>
      <c r="D2" s="86"/>
      <c r="E2" s="86"/>
      <c r="F2" s="86"/>
      <c r="G2" s="86"/>
      <c r="H2" s="86"/>
      <c r="I2" s="86"/>
      <c r="J2" s="86"/>
    </row>
    <row r="3" spans="1:14" s="5" customFormat="1" ht="21.4" customHeight="1">
      <c r="A3" s="87" t="s">
        <v>35</v>
      </c>
      <c r="B3" s="87"/>
      <c r="C3" s="87"/>
      <c r="D3" s="87"/>
      <c r="E3" s="87"/>
      <c r="F3" s="87"/>
      <c r="G3" s="87"/>
      <c r="H3" s="87"/>
      <c r="I3" s="87"/>
      <c r="J3" s="87"/>
    </row>
    <row r="4" spans="1:14" s="5" customFormat="1" ht="1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57.6" customHeight="1">
      <c r="A5" s="94" t="s">
        <v>36</v>
      </c>
      <c r="B5" s="94"/>
      <c r="C5" s="94"/>
      <c r="D5" s="88" t="s">
        <v>33</v>
      </c>
      <c r="E5" s="88"/>
      <c r="F5" s="88"/>
      <c r="G5" s="88"/>
      <c r="H5" s="88"/>
      <c r="I5" s="88"/>
      <c r="J5" s="88"/>
    </row>
    <row r="6" spans="1:14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54.6" customHeight="1">
      <c r="A7" s="95" t="s">
        <v>38</v>
      </c>
      <c r="B7" s="95"/>
      <c r="C7" s="95"/>
      <c r="D7" s="95"/>
      <c r="E7" s="95"/>
      <c r="F7" s="95"/>
      <c r="G7" s="95"/>
      <c r="H7" s="95"/>
      <c r="I7" s="95"/>
      <c r="J7" s="95"/>
    </row>
    <row r="9" spans="1:14" ht="14.25" customHeight="1">
      <c r="C9" s="91" t="s">
        <v>37</v>
      </c>
      <c r="D9" s="92"/>
      <c r="E9" s="92"/>
      <c r="F9" s="92"/>
      <c r="G9" s="92"/>
      <c r="H9" s="93"/>
    </row>
    <row r="10" spans="1:14">
      <c r="C10" s="12" t="s">
        <v>10</v>
      </c>
      <c r="D10" s="12" t="s">
        <v>11</v>
      </c>
      <c r="E10" s="12" t="s">
        <v>12</v>
      </c>
      <c r="F10" s="12" t="s">
        <v>13</v>
      </c>
      <c r="G10" s="12" t="s">
        <v>14</v>
      </c>
      <c r="H10" s="12" t="s">
        <v>15</v>
      </c>
    </row>
    <row r="11" spans="1:14">
      <c r="C11" s="13" t="s">
        <v>16</v>
      </c>
      <c r="D11" s="14" t="s">
        <v>17</v>
      </c>
      <c r="E11" s="14" t="s">
        <v>31</v>
      </c>
      <c r="F11" s="14" t="s">
        <v>18</v>
      </c>
      <c r="G11" s="15">
        <v>251694</v>
      </c>
      <c r="H11" s="14">
        <v>2010</v>
      </c>
    </row>
    <row r="12" spans="1:14">
      <c r="C12" s="16" t="s">
        <v>19</v>
      </c>
      <c r="D12" s="17" t="s">
        <v>17</v>
      </c>
      <c r="E12" s="17" t="s">
        <v>20</v>
      </c>
      <c r="F12" s="17" t="s">
        <v>21</v>
      </c>
      <c r="G12" s="18">
        <v>177740</v>
      </c>
      <c r="H12" s="17">
        <v>2014</v>
      </c>
    </row>
    <row r="13" spans="1:14">
      <c r="C13" s="13" t="s">
        <v>22</v>
      </c>
      <c r="D13" s="17" t="s">
        <v>17</v>
      </c>
      <c r="E13" s="17" t="s">
        <v>20</v>
      </c>
      <c r="F13" s="17" t="s">
        <v>21</v>
      </c>
      <c r="G13" s="18">
        <v>176392</v>
      </c>
      <c r="H13" s="17">
        <v>2014</v>
      </c>
    </row>
    <row r="14" spans="1:14">
      <c r="C14" s="13" t="s">
        <v>23</v>
      </c>
      <c r="D14" s="17" t="s">
        <v>17</v>
      </c>
      <c r="E14" s="17" t="s">
        <v>20</v>
      </c>
      <c r="F14" s="17" t="s">
        <v>21</v>
      </c>
      <c r="G14" s="18">
        <v>193518</v>
      </c>
      <c r="H14" s="17">
        <v>2014</v>
      </c>
    </row>
    <row r="15" spans="1:14">
      <c r="C15" s="19"/>
      <c r="E15" s="20"/>
      <c r="F15" s="20"/>
      <c r="G15" s="21"/>
      <c r="H15" s="20"/>
    </row>
    <row r="16" spans="1:14">
      <c r="A16" s="89"/>
      <c r="B16" s="89"/>
      <c r="C16" s="89"/>
      <c r="D16" s="89"/>
      <c r="E16" s="89"/>
      <c r="F16" s="89"/>
      <c r="G16" s="89"/>
      <c r="H16" s="89"/>
      <c r="I16" s="89"/>
      <c r="J16" s="89"/>
    </row>
    <row r="17" spans="1:21" ht="45" customHeight="1">
      <c r="A17" s="22"/>
      <c r="B17" s="22"/>
      <c r="C17" s="22"/>
      <c r="D17" s="22"/>
      <c r="E17" s="22"/>
      <c r="F17" s="22"/>
      <c r="G17" s="22"/>
      <c r="H17" s="22"/>
      <c r="I17" s="22"/>
      <c r="J17" s="50" t="s">
        <v>65</v>
      </c>
      <c r="K17" s="51" t="s">
        <v>66</v>
      </c>
      <c r="L17" s="84" t="s">
        <v>92</v>
      </c>
      <c r="M17" s="52" t="s">
        <v>95</v>
      </c>
      <c r="N17" s="96" t="s">
        <v>93</v>
      </c>
      <c r="O17" s="97"/>
      <c r="P17" s="97"/>
      <c r="Q17" s="97"/>
      <c r="R17" s="98"/>
    </row>
    <row r="18" spans="1:21" ht="45" customHeight="1">
      <c r="A18" s="8" t="s">
        <v>25</v>
      </c>
      <c r="B18" s="88" t="s">
        <v>26</v>
      </c>
      <c r="C18" s="88"/>
      <c r="D18" s="88"/>
      <c r="E18" s="88"/>
      <c r="F18" s="88"/>
      <c r="G18" s="88"/>
      <c r="H18" s="8" t="s">
        <v>27</v>
      </c>
      <c r="I18" s="8" t="s">
        <v>28</v>
      </c>
      <c r="J18" s="8" t="s">
        <v>29</v>
      </c>
      <c r="K18" s="8" t="s">
        <v>29</v>
      </c>
      <c r="L18" s="8" t="s">
        <v>29</v>
      </c>
      <c r="M18" s="8" t="s">
        <v>29</v>
      </c>
      <c r="N18" s="63" t="s">
        <v>67</v>
      </c>
      <c r="O18" s="63" t="s">
        <v>68</v>
      </c>
      <c r="P18" s="63" t="s">
        <v>69</v>
      </c>
      <c r="Q18" s="63" t="s">
        <v>70</v>
      </c>
      <c r="R18" s="63" t="s">
        <v>71</v>
      </c>
    </row>
    <row r="19" spans="1:21" ht="69" customHeight="1">
      <c r="A19" s="23">
        <v>1</v>
      </c>
      <c r="B19" s="90" t="s">
        <v>32</v>
      </c>
      <c r="C19" s="90"/>
      <c r="D19" s="90"/>
      <c r="E19" s="90"/>
      <c r="F19" s="90"/>
      <c r="G19" s="90"/>
      <c r="H19" s="11">
        <v>1</v>
      </c>
      <c r="I19" s="11" t="s">
        <v>30</v>
      </c>
      <c r="J19" s="61">
        <f>'UT SCT MERL SAS'!$O$29</f>
        <v>400</v>
      </c>
      <c r="K19" s="61">
        <f>MC_005_2025!I23</f>
        <v>1020</v>
      </c>
      <c r="L19" s="156">
        <f>'ICBF-MC-015-2024-BOG'!M20</f>
        <v>1052</v>
      </c>
      <c r="M19" s="61" cm="1">
        <f t="array" ref="M19">'PMC-UNP-071-2025'!G8:G8</f>
        <v>1300</v>
      </c>
      <c r="N19" s="61">
        <f>MEDIAN(J19:M19)</f>
        <v>1036</v>
      </c>
      <c r="O19" s="61">
        <f>STDEVA(J19:M19)</f>
        <v>383.01784118584692</v>
      </c>
      <c r="P19" s="64">
        <f>O19/N19</f>
        <v>0.36970834091297966</v>
      </c>
      <c r="Q19" s="64">
        <f>100%-P19</f>
        <v>0.63029165908702034</v>
      </c>
      <c r="R19" s="62" t="str">
        <f>IF(Q19&gt;=80%,"ALTO",IF(Q19&gt;60%,"MEDIO","BAJO"))</f>
        <v>MEDIO</v>
      </c>
      <c r="S19" s="157"/>
      <c r="T19" s="157"/>
      <c r="U19" s="158"/>
    </row>
    <row r="20" spans="1:21" ht="26.25" customHeight="1">
      <c r="S20" s="159"/>
      <c r="T20" s="159"/>
      <c r="U20" s="159"/>
    </row>
    <row r="21" spans="1:21">
      <c r="G21" s="173"/>
      <c r="H21" s="174"/>
      <c r="I21" s="174"/>
      <c r="J21" s="175" t="s">
        <v>100</v>
      </c>
      <c r="K21" s="176" t="s">
        <v>101</v>
      </c>
    </row>
    <row r="22" spans="1:21">
      <c r="G22" s="165"/>
      <c r="H22" s="166"/>
      <c r="I22" s="166"/>
      <c r="J22" s="167" t="s">
        <v>65</v>
      </c>
      <c r="K22" s="168">
        <f>J19</f>
        <v>400</v>
      </c>
    </row>
    <row r="23" spans="1:21">
      <c r="G23" s="165"/>
      <c r="H23" s="166"/>
      <c r="I23" s="166"/>
      <c r="J23" s="167" t="s">
        <v>66</v>
      </c>
      <c r="K23" s="168">
        <f>K19</f>
        <v>1020</v>
      </c>
      <c r="S23" s="160"/>
      <c r="T23" s="160"/>
      <c r="U23" s="160"/>
    </row>
    <row r="24" spans="1:21">
      <c r="G24" s="165"/>
      <c r="H24" s="166"/>
      <c r="I24" s="166"/>
      <c r="J24" s="167" t="s">
        <v>92</v>
      </c>
      <c r="K24" s="168">
        <f>L19</f>
        <v>1052</v>
      </c>
    </row>
    <row r="25" spans="1:21">
      <c r="G25" s="162"/>
      <c r="H25" s="163"/>
      <c r="I25" s="163"/>
      <c r="J25" s="164" t="s">
        <v>95</v>
      </c>
      <c r="K25" s="168">
        <f>M19</f>
        <v>1300</v>
      </c>
    </row>
    <row r="26" spans="1:21">
      <c r="J26" s="161"/>
    </row>
    <row r="27" spans="1:21">
      <c r="I27" s="173"/>
      <c r="J27" s="177" t="s">
        <v>97</v>
      </c>
      <c r="K27" s="171">
        <f>STDEVA(K22:K25)</f>
        <v>383.01784118584692</v>
      </c>
      <c r="L27" s="178" t="s">
        <v>98</v>
      </c>
      <c r="M27" s="178" t="s">
        <v>99</v>
      </c>
    </row>
    <row r="28" spans="1:21">
      <c r="I28" s="173"/>
      <c r="J28" s="177" t="s">
        <v>93</v>
      </c>
      <c r="K28" s="172">
        <f>MEDIAN(K22:K25)</f>
        <v>1036</v>
      </c>
      <c r="L28" s="169">
        <f>$K$27/K28</f>
        <v>0.36970834091297966</v>
      </c>
      <c r="M28" s="170">
        <f>100%-L28</f>
        <v>0.63029165908702034</v>
      </c>
    </row>
    <row r="29" spans="1:21">
      <c r="I29" s="173"/>
      <c r="J29" s="177" t="s">
        <v>94</v>
      </c>
      <c r="K29" s="172">
        <f>AVERAGE(K22:K25)</f>
        <v>943</v>
      </c>
      <c r="L29" s="169">
        <f t="shared" ref="L29:L31" si="0">$K$27/K29</f>
        <v>0.40616950284819398</v>
      </c>
      <c r="M29" s="170">
        <f t="shared" ref="M29:M31" si="1">100%-L29</f>
        <v>0.59383049715180602</v>
      </c>
    </row>
    <row r="30" spans="1:21">
      <c r="I30" s="173"/>
      <c r="J30" s="177" t="s">
        <v>72</v>
      </c>
      <c r="K30" s="171">
        <f>GEOMEAN(K22:K25)</f>
        <v>864.2806976090053</v>
      </c>
      <c r="L30" s="169">
        <f t="shared" si="0"/>
        <v>0.44316371087014789</v>
      </c>
      <c r="M30" s="170">
        <f t="shared" si="1"/>
        <v>0.55683628912985217</v>
      </c>
    </row>
    <row r="31" spans="1:21">
      <c r="I31" s="173"/>
      <c r="J31" s="177" t="s">
        <v>96</v>
      </c>
      <c r="K31" s="171">
        <f>HARMEAN(K22:K25)</f>
        <v>769.20218030829801</v>
      </c>
      <c r="L31" s="169">
        <f t="shared" si="0"/>
        <v>0.4979416998432486</v>
      </c>
      <c r="M31" s="170">
        <f t="shared" si="1"/>
        <v>0.50205830015675135</v>
      </c>
    </row>
    <row r="32" spans="1:21">
      <c r="J32" s="161"/>
    </row>
    <row r="33" spans="10:10">
      <c r="J33" s="161"/>
    </row>
    <row r="34" spans="10:10">
      <c r="J34" s="161"/>
    </row>
  </sheetData>
  <mergeCells count="10">
    <mergeCell ref="C9:H9"/>
    <mergeCell ref="A2:J2"/>
    <mergeCell ref="A3:J3"/>
    <mergeCell ref="A5:C5"/>
    <mergeCell ref="D5:J5"/>
    <mergeCell ref="A7:J7"/>
    <mergeCell ref="N17:R17"/>
    <mergeCell ref="A16:J16"/>
    <mergeCell ref="B18:G18"/>
    <mergeCell ref="B19:G1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ECC5A-30E1-4CBF-B63A-BF58E2FE6C75}">
  <sheetPr>
    <tabColor theme="5" tint="-0.249977111117893"/>
  </sheetPr>
  <dimension ref="O29"/>
  <sheetViews>
    <sheetView showGridLines="0" topLeftCell="A4" workbookViewId="0">
      <selection activeCell="O28" sqref="O28"/>
    </sheetView>
  </sheetViews>
  <sheetFormatPr baseColWidth="10" defaultRowHeight="15"/>
  <sheetData>
    <row r="29" spans="15:15">
      <c r="O29">
        <v>400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E6F4E-9EF2-42FF-AAB8-1F33F4564D6E}">
  <sheetPr>
    <tabColor theme="8" tint="0.39997558519241921"/>
  </sheetPr>
  <dimension ref="I23"/>
  <sheetViews>
    <sheetView showGridLines="0" topLeftCell="A19" workbookViewId="0">
      <selection activeCell="I26" sqref="I26"/>
    </sheetView>
  </sheetViews>
  <sheetFormatPr baseColWidth="10" defaultRowHeight="15"/>
  <sheetData>
    <row r="23" spans="9:9">
      <c r="I23">
        <v>1020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6BA4A-75AB-4CF8-9835-9E90C8681BFA}">
  <sheetPr>
    <tabColor rgb="FFFFCCFF"/>
  </sheetPr>
  <dimension ref="B2:N30"/>
  <sheetViews>
    <sheetView showGridLines="0" topLeftCell="A6" workbookViewId="0">
      <selection activeCell="M20" sqref="M20"/>
    </sheetView>
  </sheetViews>
  <sheetFormatPr baseColWidth="10" defaultColWidth="11.28515625" defaultRowHeight="15"/>
  <cols>
    <col min="1" max="4" width="11.28515625" style="65"/>
    <col min="5" max="5" width="15" style="65" customWidth="1"/>
    <col min="6" max="6" width="17.85546875" style="65" customWidth="1"/>
    <col min="7" max="7" width="13.7109375" style="65" customWidth="1"/>
    <col min="8" max="8" width="11.28515625" style="65"/>
    <col min="9" max="9" width="16.28515625" style="65" customWidth="1"/>
    <col min="10" max="10" width="13.28515625" style="65" customWidth="1"/>
    <col min="11" max="11" width="14.140625" style="65" customWidth="1"/>
    <col min="12" max="13" width="8.42578125" style="65" customWidth="1"/>
    <col min="14" max="16384" width="11.28515625" style="65"/>
  </cols>
  <sheetData>
    <row r="2" spans="2:11" ht="15" customHeight="1">
      <c r="B2" s="110" t="s">
        <v>73</v>
      </c>
      <c r="C2" s="111"/>
      <c r="D2" s="111"/>
      <c r="E2" s="111"/>
      <c r="F2" s="111"/>
      <c r="G2" s="111"/>
      <c r="H2" s="111"/>
      <c r="I2" s="111"/>
      <c r="J2" s="111"/>
      <c r="K2" s="116" t="s">
        <v>74</v>
      </c>
    </row>
    <row r="3" spans="2:11">
      <c r="B3" s="112"/>
      <c r="C3" s="113"/>
      <c r="D3" s="113"/>
      <c r="E3" s="113"/>
      <c r="F3" s="113"/>
      <c r="G3" s="113"/>
      <c r="H3" s="113"/>
      <c r="I3" s="113"/>
      <c r="J3" s="113"/>
      <c r="K3" s="116"/>
    </row>
    <row r="4" spans="2:11" ht="28.5" customHeight="1">
      <c r="B4" s="114"/>
      <c r="C4" s="115"/>
      <c r="D4" s="115"/>
      <c r="E4" s="115"/>
      <c r="F4" s="115"/>
      <c r="G4" s="115"/>
      <c r="H4" s="115"/>
      <c r="I4" s="115"/>
      <c r="J4" s="115"/>
      <c r="K4" s="116"/>
    </row>
    <row r="5" spans="2:11">
      <c r="B5"/>
      <c r="C5" s="66"/>
      <c r="D5" s="66"/>
      <c r="E5" s="67"/>
      <c r="F5" s="67"/>
      <c r="G5" s="66"/>
      <c r="H5" s="66"/>
      <c r="I5"/>
      <c r="J5"/>
      <c r="K5"/>
    </row>
    <row r="6" spans="2:11">
      <c r="B6" s="117" t="s">
        <v>75</v>
      </c>
      <c r="C6" s="117"/>
      <c r="D6" s="117"/>
      <c r="E6" s="117"/>
      <c r="F6" s="117"/>
      <c r="G6" s="117"/>
      <c r="H6" s="117"/>
      <c r="I6" s="117"/>
      <c r="J6" s="117"/>
      <c r="K6" s="117"/>
    </row>
    <row r="7" spans="2:11" ht="35.25" customHeight="1">
      <c r="B7" s="118" t="s">
        <v>0</v>
      </c>
      <c r="C7" s="118"/>
      <c r="D7" s="119" t="s">
        <v>76</v>
      </c>
      <c r="E7" s="120"/>
      <c r="F7" s="120"/>
      <c r="G7" s="120"/>
      <c r="H7" s="120"/>
      <c r="I7" s="120"/>
      <c r="J7" s="120"/>
      <c r="K7" s="120"/>
    </row>
    <row r="8" spans="2:11">
      <c r="B8" s="1" t="s">
        <v>1</v>
      </c>
      <c r="C8" s="121" t="s">
        <v>77</v>
      </c>
      <c r="D8" s="122"/>
      <c r="E8" s="122"/>
      <c r="F8" s="123"/>
      <c r="G8" s="68" t="s">
        <v>2</v>
      </c>
      <c r="H8" s="107" t="s">
        <v>78</v>
      </c>
      <c r="I8" s="109"/>
      <c r="J8" s="70" t="s">
        <v>3</v>
      </c>
      <c r="K8" s="82">
        <v>45447</v>
      </c>
    </row>
    <row r="9" spans="2:11">
      <c r="B9" s="70" t="s">
        <v>4</v>
      </c>
      <c r="C9" s="107" t="s">
        <v>79</v>
      </c>
      <c r="D9" s="108"/>
      <c r="E9" s="108"/>
      <c r="F9" s="109"/>
      <c r="G9" s="68" t="s">
        <v>5</v>
      </c>
      <c r="H9" s="107" t="s">
        <v>80</v>
      </c>
      <c r="I9" s="109"/>
      <c r="J9" s="2" t="s">
        <v>6</v>
      </c>
      <c r="K9" s="83">
        <v>3158000132</v>
      </c>
    </row>
    <row r="10" spans="2:11">
      <c r="B10" s="70" t="s">
        <v>7</v>
      </c>
      <c r="C10" s="107" t="s">
        <v>81</v>
      </c>
      <c r="D10" s="108"/>
      <c r="E10" s="108"/>
      <c r="F10" s="108"/>
      <c r="G10" s="71" t="s">
        <v>8</v>
      </c>
      <c r="H10" s="107" t="s">
        <v>82</v>
      </c>
      <c r="I10" s="109"/>
      <c r="J10" s="2" t="s">
        <v>9</v>
      </c>
      <c r="K10" s="69">
        <v>3158000132</v>
      </c>
    </row>
    <row r="11" spans="2:11">
      <c r="B11" s="104"/>
      <c r="C11" s="105"/>
      <c r="D11" s="105"/>
      <c r="E11" s="105"/>
      <c r="F11" s="105"/>
      <c r="G11" s="105"/>
      <c r="H11" s="105"/>
      <c r="I11" s="105"/>
      <c r="J11" s="105"/>
      <c r="K11" s="105"/>
    </row>
    <row r="12" spans="2:11" ht="64.150000000000006" customHeight="1">
      <c r="B12" s="101" t="s">
        <v>83</v>
      </c>
      <c r="C12" s="101"/>
      <c r="D12" s="101"/>
      <c r="E12" s="101"/>
      <c r="F12" s="101"/>
      <c r="G12" s="101"/>
      <c r="H12" s="101"/>
      <c r="I12" s="101"/>
      <c r="J12" s="101"/>
      <c r="K12" s="101"/>
    </row>
    <row r="13" spans="2:11">
      <c r="B13" s="72"/>
      <c r="C13" s="72"/>
      <c r="D13" s="72"/>
      <c r="E13" s="72"/>
      <c r="F13" s="72"/>
      <c r="G13" s="72"/>
      <c r="H13" s="72"/>
      <c r="I13" s="72"/>
      <c r="J13" s="72"/>
      <c r="K13" s="72"/>
    </row>
    <row r="14" spans="2:11" ht="15.75" thickBot="1">
      <c r="B14" s="102" t="s">
        <v>84</v>
      </c>
      <c r="C14" s="102"/>
      <c r="D14" s="102"/>
      <c r="E14" s="73" t="s">
        <v>24</v>
      </c>
      <c r="F14" s="106">
        <v>1000</v>
      </c>
      <c r="G14" s="106"/>
      <c r="H14" s="106"/>
      <c r="I14" s="106"/>
      <c r="J14" s="106"/>
      <c r="K14" s="72"/>
    </row>
    <row r="15" spans="2:11" ht="15.75" thickBot="1">
      <c r="B15" s="102" t="s">
        <v>85</v>
      </c>
      <c r="C15" s="102"/>
      <c r="D15" s="102"/>
      <c r="E15" s="72"/>
      <c r="F15" s="75" t="s">
        <v>86</v>
      </c>
      <c r="G15" s="75"/>
      <c r="H15" s="75"/>
      <c r="I15" s="75"/>
      <c r="J15" s="75"/>
      <c r="K15" s="72"/>
    </row>
    <row r="16" spans="2:11">
      <c r="B16" s="72"/>
      <c r="C16" s="72"/>
      <c r="D16" s="72"/>
      <c r="E16" s="72"/>
      <c r="F16" s="72"/>
      <c r="G16" s="72"/>
      <c r="H16" s="72"/>
      <c r="I16" s="72"/>
      <c r="J16" s="72"/>
      <c r="K16" s="72"/>
    </row>
    <row r="17" spans="2:14">
      <c r="B17" s="99" t="s">
        <v>87</v>
      </c>
      <c r="C17" s="99"/>
      <c r="D17" s="99"/>
      <c r="E17" s="99"/>
      <c r="F17" s="99"/>
      <c r="G17" s="99"/>
      <c r="H17" s="99"/>
      <c r="I17" s="99"/>
      <c r="J17" s="99"/>
      <c r="K17" s="99"/>
    </row>
    <row r="18" spans="2:14">
      <c r="B18" s="72"/>
      <c r="C18" s="72"/>
      <c r="D18" s="72"/>
      <c r="E18" s="72"/>
      <c r="F18" s="72"/>
      <c r="G18" s="72"/>
      <c r="H18" s="72"/>
      <c r="I18" s="72"/>
      <c r="J18" s="72"/>
      <c r="K18" s="72"/>
    </row>
    <row r="19" spans="2:14" ht="38.25">
      <c r="B19" s="3" t="s">
        <v>25</v>
      </c>
      <c r="C19" s="100" t="s">
        <v>26</v>
      </c>
      <c r="D19" s="100"/>
      <c r="E19" s="100"/>
      <c r="F19" s="100"/>
      <c r="G19" s="100"/>
      <c r="H19" s="100"/>
      <c r="I19" s="3" t="s">
        <v>27</v>
      </c>
      <c r="J19" s="3" t="s">
        <v>28</v>
      </c>
      <c r="K19" s="3" t="s">
        <v>29</v>
      </c>
      <c r="L19" s="85" t="s">
        <v>90</v>
      </c>
      <c r="M19" s="85" t="s">
        <v>91</v>
      </c>
    </row>
    <row r="20" spans="2:14" ht="94.15" customHeight="1">
      <c r="B20" s="3">
        <v>1</v>
      </c>
      <c r="C20" s="101" t="s">
        <v>88</v>
      </c>
      <c r="D20" s="101"/>
      <c r="E20" s="101"/>
      <c r="F20" s="101"/>
      <c r="G20" s="101"/>
      <c r="H20" s="101"/>
      <c r="I20" s="4">
        <v>1</v>
      </c>
      <c r="J20" s="4" t="s">
        <v>30</v>
      </c>
      <c r="K20" s="76">
        <v>1000</v>
      </c>
      <c r="L20" s="81">
        <v>5.1999999999999998E-2</v>
      </c>
      <c r="M20" s="85">
        <f>K20*(1+L20)</f>
        <v>1052</v>
      </c>
    </row>
    <row r="21" spans="2:14">
      <c r="B21" s="72"/>
      <c r="C21" s="72"/>
      <c r="D21" s="72"/>
      <c r="E21" s="72"/>
      <c r="F21" s="72"/>
      <c r="G21" s="72"/>
      <c r="H21" s="72"/>
      <c r="I21" s="72"/>
      <c r="J21" s="72"/>
      <c r="K21" s="72"/>
    </row>
    <row r="22" spans="2:14">
      <c r="B22" s="72"/>
      <c r="C22" s="72"/>
      <c r="D22" s="72"/>
      <c r="E22" s="72"/>
      <c r="F22" s="72"/>
      <c r="G22" s="72"/>
      <c r="H22" s="72"/>
      <c r="I22" s="72"/>
      <c r="J22" s="72"/>
      <c r="K22" s="72"/>
      <c r="N22" s="80"/>
    </row>
    <row r="23" spans="2:14" ht="15.75" thickBot="1">
      <c r="B23" s="102" t="s">
        <v>89</v>
      </c>
      <c r="C23" s="102"/>
      <c r="D23" s="102"/>
      <c r="E23" s="103" t="s">
        <v>77</v>
      </c>
      <c r="F23" s="103"/>
      <c r="G23" s="74"/>
      <c r="H23" s="74"/>
      <c r="I23" s="74"/>
      <c r="J23" s="74"/>
      <c r="K23" s="72"/>
    </row>
    <row r="24" spans="2:14">
      <c r="B24" s="72"/>
      <c r="C24" s="72"/>
      <c r="D24" s="72"/>
      <c r="E24" s="72"/>
      <c r="F24" s="72"/>
      <c r="G24" s="72"/>
      <c r="H24" s="72"/>
      <c r="I24" s="72"/>
      <c r="J24" s="72"/>
      <c r="K24" s="72"/>
    </row>
    <row r="25" spans="2:14">
      <c r="B25" s="72"/>
      <c r="C25" s="72"/>
      <c r="D25" s="72"/>
      <c r="E25" s="72"/>
      <c r="F25" s="72"/>
      <c r="G25" s="72"/>
      <c r="H25" s="72"/>
      <c r="I25" s="72"/>
      <c r="J25" s="72"/>
      <c r="K25" s="72"/>
    </row>
    <row r="26" spans="2:14">
      <c r="B26" s="72"/>
      <c r="C26" s="72"/>
      <c r="D26" s="72"/>
      <c r="E26" s="72"/>
      <c r="F26" s="72"/>
      <c r="G26" s="72"/>
      <c r="H26" s="72"/>
      <c r="I26" s="72"/>
      <c r="J26" s="72"/>
      <c r="K26" s="72"/>
    </row>
    <row r="27" spans="2:14">
      <c r="B27" s="72"/>
      <c r="C27" s="72"/>
      <c r="D27" s="72"/>
      <c r="E27" s="72"/>
      <c r="F27" s="72"/>
      <c r="G27" s="72"/>
      <c r="H27" s="72"/>
      <c r="I27" s="72"/>
      <c r="J27" s="72"/>
      <c r="K27" s="72"/>
    </row>
    <row r="28" spans="2:14">
      <c r="B28" s="72"/>
      <c r="C28" s="72"/>
      <c r="D28" s="72"/>
      <c r="E28" s="72"/>
      <c r="F28" s="72"/>
      <c r="G28" s="72"/>
      <c r="H28" s="72"/>
      <c r="I28" s="72"/>
      <c r="J28" s="72"/>
      <c r="K28" s="72"/>
    </row>
    <row r="29" spans="2:14">
      <c r="B29" s="72"/>
      <c r="C29" s="72"/>
      <c r="D29" s="72"/>
      <c r="E29" s="72"/>
      <c r="F29" s="72"/>
      <c r="G29" s="72"/>
      <c r="H29" s="72"/>
      <c r="I29" s="72"/>
      <c r="J29" s="72"/>
      <c r="K29" s="72"/>
    </row>
    <row r="30" spans="2:14">
      <c r="C30" s="77"/>
      <c r="D30" s="78"/>
      <c r="E30" s="78"/>
      <c r="H30" s="78"/>
      <c r="I30" s="79"/>
    </row>
  </sheetData>
  <mergeCells count="21">
    <mergeCell ref="K2:K4"/>
    <mergeCell ref="B6:K6"/>
    <mergeCell ref="B7:C7"/>
    <mergeCell ref="D7:K7"/>
    <mergeCell ref="C8:F8"/>
    <mergeCell ref="H8:I8"/>
    <mergeCell ref="C9:F9"/>
    <mergeCell ref="H9:I9"/>
    <mergeCell ref="B2:J4"/>
    <mergeCell ref="C10:F10"/>
    <mergeCell ref="H10:I10"/>
    <mergeCell ref="B11:K11"/>
    <mergeCell ref="B12:K12"/>
    <mergeCell ref="B14:D14"/>
    <mergeCell ref="F14:J14"/>
    <mergeCell ref="B15:D15"/>
    <mergeCell ref="B17:K17"/>
    <mergeCell ref="C19:H19"/>
    <mergeCell ref="C20:H20"/>
    <mergeCell ref="B23:D23"/>
    <mergeCell ref="E23:F2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69B55-F6E6-4BE5-A5E4-EB71AA358B65}">
  <sheetPr>
    <tabColor rgb="FFFFC000"/>
  </sheetPr>
  <dimension ref="B1:H26"/>
  <sheetViews>
    <sheetView showGridLines="0" topLeftCell="A11" workbookViewId="0">
      <selection activeCell="G8" sqref="G8"/>
    </sheetView>
  </sheetViews>
  <sheetFormatPr baseColWidth="10" defaultColWidth="11.42578125" defaultRowHeight="12" customHeight="1"/>
  <cols>
    <col min="1" max="1" width="5.5703125" style="24" customWidth="1"/>
    <col min="2" max="2" width="8.140625" style="24" customWidth="1"/>
    <col min="3" max="3" width="32" style="24" customWidth="1"/>
    <col min="4" max="4" width="19.85546875" style="24" bestFit="1" customWidth="1"/>
    <col min="5" max="5" width="11.42578125" style="24"/>
    <col min="6" max="6" width="22" style="24" customWidth="1"/>
    <col min="7" max="7" width="22.42578125" style="24" customWidth="1"/>
    <col min="8" max="16384" width="11.42578125" style="24"/>
  </cols>
  <sheetData>
    <row r="1" spans="2:7" ht="17.25" thickBot="1"/>
    <row r="2" spans="2:7" s="25" customFormat="1" ht="38.25" customHeight="1">
      <c r="B2" s="146" t="s">
        <v>39</v>
      </c>
      <c r="C2" s="147"/>
      <c r="D2" s="147"/>
      <c r="E2" s="147"/>
      <c r="F2" s="147"/>
      <c r="G2" s="148"/>
    </row>
    <row r="3" spans="2:7" s="27" customFormat="1" ht="16.5">
      <c r="B3" s="26"/>
      <c r="E3" s="54"/>
      <c r="F3" s="54"/>
      <c r="G3" s="28"/>
    </row>
    <row r="4" spans="2:7" s="31" customFormat="1" ht="16.5">
      <c r="B4" s="149" t="s">
        <v>40</v>
      </c>
      <c r="C4" s="150"/>
      <c r="D4" s="151" t="s">
        <v>41</v>
      </c>
      <c r="E4" s="152"/>
      <c r="F4" s="152"/>
      <c r="G4" s="153"/>
    </row>
    <row r="5" spans="2:7" ht="16.5">
      <c r="B5" s="32"/>
      <c r="G5" s="33"/>
    </row>
    <row r="6" spans="2:7" ht="33">
      <c r="B6" s="32"/>
      <c r="F6" s="34" t="s">
        <v>42</v>
      </c>
      <c r="G6" s="55" t="s">
        <v>43</v>
      </c>
    </row>
    <row r="7" spans="2:7" ht="33">
      <c r="B7" s="29" t="s">
        <v>25</v>
      </c>
      <c r="C7" s="30" t="s">
        <v>44</v>
      </c>
      <c r="D7" s="30" t="s">
        <v>45</v>
      </c>
      <c r="E7" s="30" t="s">
        <v>46</v>
      </c>
      <c r="F7" s="30" t="s">
        <v>47</v>
      </c>
      <c r="G7" s="55" t="s">
        <v>47</v>
      </c>
    </row>
    <row r="8" spans="2:7" ht="82.5">
      <c r="B8" s="35">
        <v>1</v>
      </c>
      <c r="C8" s="36" t="s">
        <v>48</v>
      </c>
      <c r="D8" s="37" t="s">
        <v>49</v>
      </c>
      <c r="E8" s="38">
        <v>1</v>
      </c>
      <c r="F8" s="53">
        <v>580</v>
      </c>
      <c r="G8" s="56">
        <v>1300</v>
      </c>
    </row>
    <row r="9" spans="2:7" ht="16.5">
      <c r="B9" s="154" t="s">
        <v>50</v>
      </c>
      <c r="C9" s="155"/>
      <c r="D9" s="155"/>
      <c r="E9" s="39"/>
      <c r="F9" s="40"/>
      <c r="G9" s="57">
        <v>1300</v>
      </c>
    </row>
    <row r="10" spans="2:7" ht="16.5">
      <c r="B10" s="41"/>
      <c r="G10" s="33"/>
    </row>
    <row r="11" spans="2:7" s="27" customFormat="1" ht="16.5">
      <c r="B11" s="26"/>
      <c r="E11" s="54"/>
      <c r="G11" s="43"/>
    </row>
    <row r="12" spans="2:7" s="27" customFormat="1" ht="32.25" customHeight="1">
      <c r="B12" s="124" t="s">
        <v>51</v>
      </c>
      <c r="C12" s="125"/>
      <c r="D12" s="125"/>
      <c r="E12" s="125"/>
      <c r="F12" s="125"/>
      <c r="G12" s="126"/>
    </row>
    <row r="13" spans="2:7" s="27" customFormat="1" ht="33.75" customHeight="1">
      <c r="B13" s="124" t="s">
        <v>52</v>
      </c>
      <c r="C13" s="125"/>
      <c r="D13" s="125"/>
      <c r="E13" s="125"/>
      <c r="F13" s="125"/>
      <c r="G13" s="126"/>
    </row>
    <row r="14" spans="2:7" s="27" customFormat="1" ht="16.5">
      <c r="B14" s="48" t="s">
        <v>63</v>
      </c>
      <c r="C14" s="58"/>
      <c r="D14" s="58"/>
      <c r="E14" s="58"/>
      <c r="F14" s="58"/>
      <c r="G14" s="49"/>
    </row>
    <row r="15" spans="2:7" s="27" customFormat="1" ht="16.5">
      <c r="B15" s="48" t="s">
        <v>64</v>
      </c>
      <c r="C15" s="58"/>
      <c r="D15" s="58"/>
      <c r="E15" s="58"/>
      <c r="F15" s="58"/>
      <c r="G15" s="49"/>
    </row>
    <row r="16" spans="2:7" s="27" customFormat="1" ht="16.5">
      <c r="B16" s="44"/>
      <c r="C16" s="45"/>
      <c r="D16" s="45"/>
      <c r="E16" s="45"/>
      <c r="F16" s="45"/>
      <c r="G16" s="43"/>
    </row>
    <row r="17" spans="2:8" s="27" customFormat="1" ht="16.5">
      <c r="B17" s="46" t="s">
        <v>53</v>
      </c>
      <c r="C17" s="45"/>
      <c r="D17" s="45"/>
      <c r="E17" s="45"/>
      <c r="F17" s="45"/>
      <c r="G17" s="43"/>
    </row>
    <row r="18" spans="2:8" s="27" customFormat="1" ht="16.5">
      <c r="B18" s="127" t="s">
        <v>54</v>
      </c>
      <c r="C18" s="128"/>
      <c r="D18" s="128"/>
      <c r="E18" s="128"/>
      <c r="F18" s="128"/>
      <c r="G18" s="129"/>
    </row>
    <row r="19" spans="2:8" s="27" customFormat="1" ht="53.25" customHeight="1">
      <c r="B19" s="44"/>
      <c r="C19" s="45"/>
      <c r="D19" s="45"/>
      <c r="E19" s="45"/>
      <c r="F19" s="45"/>
      <c r="G19" s="43"/>
    </row>
    <row r="20" spans="2:8" s="27" customFormat="1" ht="16.5">
      <c r="B20" s="130" t="s">
        <v>55</v>
      </c>
      <c r="C20" s="131"/>
      <c r="D20" s="131"/>
      <c r="E20"/>
      <c r="F20"/>
      <c r="G20" s="43"/>
    </row>
    <row r="21" spans="2:8" s="27" customFormat="1" ht="16.5">
      <c r="B21" s="46" t="s">
        <v>56</v>
      </c>
      <c r="C21"/>
      <c r="D21"/>
      <c r="E21"/>
      <c r="F21"/>
      <c r="G21" s="43"/>
    </row>
    <row r="22" spans="2:8" s="27" customFormat="1" ht="16.5">
      <c r="B22" s="137"/>
      <c r="C22" s="138"/>
      <c r="D22" s="138"/>
      <c r="E22"/>
      <c r="F22"/>
      <c r="G22" s="43"/>
    </row>
    <row r="23" spans="2:8" s="27" customFormat="1" ht="16.5">
      <c r="B23" s="139" t="s">
        <v>57</v>
      </c>
      <c r="C23" s="140"/>
      <c r="D23" s="141" t="s">
        <v>58</v>
      </c>
      <c r="E23" s="142"/>
      <c r="F23" s="143"/>
      <c r="G23" s="59"/>
    </row>
    <row r="24" spans="2:8" s="27" customFormat="1" ht="16.5">
      <c r="B24" s="144" t="s">
        <v>59</v>
      </c>
      <c r="C24" s="145"/>
      <c r="D24" s="141" t="s">
        <v>60</v>
      </c>
      <c r="E24" s="142"/>
      <c r="F24" s="143"/>
      <c r="G24" s="59"/>
      <c r="H24" s="47"/>
    </row>
    <row r="25" spans="2:8" s="27" customFormat="1" ht="17.25" thickBot="1">
      <c r="B25" s="132" t="s">
        <v>61</v>
      </c>
      <c r="C25" s="133"/>
      <c r="D25" s="134" t="s">
        <v>62</v>
      </c>
      <c r="E25" s="135"/>
      <c r="F25" s="136"/>
      <c r="G25" s="60"/>
    </row>
    <row r="26" spans="2:8" s="27" customFormat="1" ht="16.5">
      <c r="B26" s="45"/>
      <c r="C26"/>
      <c r="D26"/>
      <c r="E26"/>
      <c r="F26"/>
      <c r="G26" s="42"/>
    </row>
  </sheetData>
  <mergeCells count="15">
    <mergeCell ref="B2:G2"/>
    <mergeCell ref="B4:C4"/>
    <mergeCell ref="D4:G4"/>
    <mergeCell ref="B9:D9"/>
    <mergeCell ref="B12:G12"/>
    <mergeCell ref="B13:G13"/>
    <mergeCell ref="B18:G18"/>
    <mergeCell ref="B20:D20"/>
    <mergeCell ref="B25:C25"/>
    <mergeCell ref="D25:F25"/>
    <mergeCell ref="B22:D22"/>
    <mergeCell ref="B23:C23"/>
    <mergeCell ref="D23:F23"/>
    <mergeCell ref="B24:C24"/>
    <mergeCell ref="D24:F2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formato cotización</vt:lpstr>
      <vt:lpstr>ESTUDIO DE MERCADO</vt:lpstr>
      <vt:lpstr>UT SCT MERL SAS</vt:lpstr>
      <vt:lpstr>MC_005_2025</vt:lpstr>
      <vt:lpstr>ICBF-MC-015-2024-BOG</vt:lpstr>
      <vt:lpstr>PMC-UNP-071-2025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Velasco</dc:creator>
  <cp:lastModifiedBy>Diana Marcela Arcila Suarez</cp:lastModifiedBy>
  <dcterms:created xsi:type="dcterms:W3CDTF">2025-05-07T19:36:47Z</dcterms:created>
  <dcterms:modified xsi:type="dcterms:W3CDTF">2025-10-24T05:28:39Z</dcterms:modified>
</cp:coreProperties>
</file>